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623"/>
  <workbookPr codeName="ThisWorkbook"/>
  <mc:AlternateContent xmlns:mc="http://schemas.openxmlformats.org/markup-compatibility/2006">
    <mc:Choice Requires="x15">
      <x15ac:absPath xmlns:x15ac="http://schemas.microsoft.com/office/spreadsheetml/2010/11/ac" url="c:\pwworking\central01\d5133039\"/>
    </mc:Choice>
  </mc:AlternateContent>
  <xr:revisionPtr revIDLastSave="0" documentId="13_ncr:1_{3BAF3E5B-1E51-44B9-BC41-D82D4EC74AD7}" xr6:coauthVersionLast="47" xr6:coauthVersionMax="47" xr10:uidLastSave="{00000000-0000-0000-0000-000000000000}"/>
  <bookViews>
    <workbookView xWindow="-120" yWindow="-120" windowWidth="38640" windowHeight="21120" tabRatio="699" xr2:uid="{00000000-000D-0000-FFFF-FFFF00000000}"/>
  </bookViews>
  <sheets>
    <sheet name="Design No. 326" sheetId="16" r:id="rId1"/>
    <sheet name="Print PI's" sheetId="2" state="veryHidden" r:id="rId2"/>
  </sheets>
  <externalReferences>
    <externalReference r:id="rId3"/>
    <externalReference r:id="rId4"/>
    <externalReference r:id="rId5"/>
    <externalReference r:id="rId6"/>
  </externalReferences>
  <definedNames>
    <definedName name="\p" localSheetId="0">#REF!</definedName>
    <definedName name="\p">#REF!</definedName>
    <definedName name="AesthColSize">[1]Geometry!#REF!</definedName>
    <definedName name="Angle_k_Table">#REF!</definedName>
    <definedName name="CrossSlope">[2]Variables!#REF!</definedName>
    <definedName name="Data">#REF!</definedName>
    <definedName name="E">[3]ref!#REF!</definedName>
    <definedName name="FACTORS">#REF!</definedName>
    <definedName name="GirFl_to_Angle">[2]Variables!#REF!</definedName>
    <definedName name="Haunch">[2]Variables!#REF!</definedName>
    <definedName name="I">[3]ref!#REF!</definedName>
    <definedName name="INFO" localSheetId="0">#REF!</definedName>
    <definedName name="INFO">#REF!</definedName>
    <definedName name="OldSource">#REF!</definedName>
    <definedName name="park">#REF!</definedName>
    <definedName name="Print_Area_MI" localSheetId="0">#REF!</definedName>
    <definedName name="Print_Area_MI">#REF!</definedName>
    <definedName name="Print_Titles_MI" localSheetId="0">#REF!</definedName>
    <definedName name="Print_Titles_MI">#REF!</definedName>
    <definedName name="printpi">#REF!</definedName>
    <definedName name="printpoints">#REF!</definedName>
    <definedName name="Source2">#REF!</definedName>
    <definedName name="Stiff_Stress">[2]Variables!#REF!</definedName>
    <definedName name="SUMMARY">#REF!</definedName>
    <definedName name="T_slab">[2]Variables!#REF!</definedName>
    <definedName name="testcells">[1]Shear!#REF!</definedName>
    <definedName name="ThreeSpan?">'[4]MDX Data'!$U$3</definedName>
    <definedName name="Units">#REF!</definedName>
    <definedName name="units2">#REF!</definedName>
    <definedName name="VPI" localSheetId="0">#REF!</definedName>
    <definedName name="VPI">#REF!</definedName>
    <definedName name="WS_Length">[2]Variables!#REF!</definedName>
    <definedName name="WT_A">[2]Variables!#REF!</definedName>
    <definedName name="WT_I">[2]Variables!#REF!</definedName>
    <definedName name="WT_k">[2]Variables!#REF!</definedName>
    <definedName name="WT_rx">[2]Variables!#REF!</definedName>
    <definedName name="WT_ry">[2]Variables!#REF!</definedName>
    <definedName name="WT_Shape">[2]Variables!#REF!</definedName>
    <definedName name="WT_Sx">[2]Variables!#REF!</definedName>
    <definedName name="WT_wt">[2]Variables!#REF!</definedName>
    <definedName name="WT_Zx">[2]Variables!#REF!</definedName>
    <definedName name="y_bar">[2]Variables!#REF!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10" i="16" l="1"/>
  <c r="D10" i="16" s="1"/>
  <c r="E10" i="16" s="1"/>
  <c r="F10" i="16" s="1"/>
  <c r="G10" i="16" s="1"/>
  <c r="H10" i="16" s="1"/>
  <c r="I10" i="16" s="1"/>
  <c r="J10" i="16" s="1"/>
  <c r="K10" i="16" s="1"/>
  <c r="L10" i="16" s="1"/>
  <c r="M10" i="16" s="1"/>
  <c r="N10" i="16" s="1"/>
  <c r="O10" i="16" s="1"/>
  <c r="P10" i="16" s="1"/>
  <c r="Q10" i="16" s="1"/>
  <c r="R10" i="16" s="1"/>
  <c r="S10" i="16" s="1"/>
  <c r="T10" i="16" s="1"/>
  <c r="U10" i="16" s="1"/>
  <c r="V10" i="16" s="1"/>
  <c r="W10" i="16" s="1"/>
  <c r="X10" i="16" s="1"/>
  <c r="Y10" i="16" s="1"/>
  <c r="Z10" i="16" s="1"/>
  <c r="AA10" i="16" s="1"/>
  <c r="AB10" i="16" s="1"/>
</calcChain>
</file>

<file path=xl/sharedStrings.xml><?xml version="1.0" encoding="utf-8"?>
<sst xmlns="http://schemas.openxmlformats.org/spreadsheetml/2006/main" count="34" uniqueCount="34">
  <si>
    <t>LINE</t>
  </si>
  <si>
    <t>BEAM LINE A</t>
  </si>
  <si>
    <t>BEAM LINE B</t>
  </si>
  <si>
    <t>BEAM LINE C</t>
  </si>
  <si>
    <t>BEAM LINE D</t>
  </si>
  <si>
    <t>BEAM LINE E</t>
  </si>
  <si>
    <t>BEAM LINE F</t>
  </si>
  <si>
    <t>LEFT EDGE OF DECK</t>
  </si>
  <si>
    <t>LEFT GUTTER LINE</t>
  </si>
  <si>
    <t>RIGHT EDGE OF DECK</t>
  </si>
  <si>
    <t>Client:</t>
  </si>
  <si>
    <t>Iowa DOT</t>
  </si>
  <si>
    <t>Project No.:</t>
  </si>
  <si>
    <t>Design No.:</t>
  </si>
  <si>
    <t>County:</t>
  </si>
  <si>
    <t>Polk</t>
  </si>
  <si>
    <t>TABLE OF TOP OF DECK ELEVATIONS (FEET)</t>
  </si>
  <si>
    <t>Top of Deck Elevations</t>
  </si>
  <si>
    <t>CL Pier No. 1 Bearings</t>
  </si>
  <si>
    <t>CL Pier No. 2 Bearings</t>
  </si>
  <si>
    <t>CL West Abut. Brg.</t>
  </si>
  <si>
    <t>CL East Abut. Brg.</t>
  </si>
  <si>
    <t>IM-NHS-080-4(088)139--03-77</t>
  </si>
  <si>
    <t>BEAM LINE G</t>
  </si>
  <si>
    <t>BEAM LINE H</t>
  </si>
  <si>
    <t>CL E.B. ROADWAY</t>
  </si>
  <si>
    <t>BEAM LINE I</t>
  </si>
  <si>
    <t>BEAM LINE J</t>
  </si>
  <si>
    <t>BEAM LINE K</t>
  </si>
  <si>
    <t>BEAM LINE L</t>
  </si>
  <si>
    <t>BEAM LINE M</t>
  </si>
  <si>
    <t>BEAM LINE N</t>
  </si>
  <si>
    <t>BEAM LINE O</t>
  </si>
  <si>
    <t>RIGHT GUTTER LINE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</si>
</sst>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General_)"/>
  </numFmts>
  <fonts count="5" x14ac:knownFonts="1">
    <font>
      <sz val="12"/>
      <name val="Helv"/>
    </font>
    <font>
      <sz val="10"/>
      <name val="Arial"/>
      <family val="2"/>
    </font>
    <font>
      <sz val="10"/>
      <name val="Helv"/>
    </font>
    <font>
      <sz val="10"/>
      <name val="Arial"/>
      <family val="2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6">
    <xf numFmtId="164" fontId="0" fillId="0" borderId="0"/>
    <xf numFmtId="0" fontId="3" fillId="0" borderId="0"/>
    <xf numFmtId="0" fontId="1" fillId="0" borderId="0"/>
    <xf numFmtId="164" fontId="2" fillId="0" borderId="0"/>
    <xf numFmtId="9" fontId="3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3">
    <xf numFmtId="164" fontId="0" fillId="0" borderId="0" xfId="0"/>
    <xf numFmtId="0" fontId="1" fillId="0" borderId="0" xfId="0" applyNumberFormat="1" applyFont="1" applyAlignment="1">
      <alignment horizontal="center"/>
    </xf>
    <xf numFmtId="0" fontId="1" fillId="0" borderId="0" xfId="0" applyNumberFormat="1" applyFont="1" applyAlignment="1">
      <alignment horizontal="center" vertical="center"/>
    </xf>
    <xf numFmtId="0" fontId="1" fillId="0" borderId="3" xfId="0" applyNumberFormat="1" applyFont="1" applyBorder="1" applyAlignment="1">
      <alignment horizontal="center"/>
    </xf>
    <xf numFmtId="1" fontId="1" fillId="0" borderId="4" xfId="0" applyNumberFormat="1" applyFont="1" applyBorder="1" applyAlignment="1">
      <alignment horizontal="center"/>
    </xf>
    <xf numFmtId="1" fontId="1" fillId="0" borderId="5" xfId="0" applyNumberFormat="1" applyFont="1" applyBorder="1" applyAlignment="1">
      <alignment horizontal="center"/>
    </xf>
    <xf numFmtId="0" fontId="1" fillId="0" borderId="6" xfId="0" applyNumberFormat="1" applyFont="1" applyBorder="1" applyAlignment="1">
      <alignment horizontal="left"/>
    </xf>
    <xf numFmtId="2" fontId="1" fillId="0" borderId="2" xfId="0" applyNumberFormat="1" applyFont="1" applyBorder="1" applyAlignment="1">
      <alignment horizontal="center"/>
    </xf>
    <xf numFmtId="2" fontId="1" fillId="0" borderId="7" xfId="0" applyNumberFormat="1" applyFont="1" applyBorder="1" applyAlignment="1">
      <alignment horizontal="center"/>
    </xf>
    <xf numFmtId="2" fontId="1" fillId="0" borderId="1" xfId="0" applyNumberFormat="1" applyFont="1" applyBorder="1" applyAlignment="1">
      <alignment horizontal="center"/>
    </xf>
    <xf numFmtId="0" fontId="1" fillId="0" borderId="8" xfId="0" applyNumberFormat="1" applyFont="1" applyBorder="1" applyAlignment="1">
      <alignment horizontal="left"/>
    </xf>
    <xf numFmtId="2" fontId="1" fillId="0" borderId="9" xfId="0" applyNumberFormat="1" applyFont="1" applyBorder="1" applyAlignment="1">
      <alignment horizontal="center"/>
    </xf>
    <xf numFmtId="2" fontId="1" fillId="0" borderId="10" xfId="0" applyNumberFormat="1" applyFont="1" applyBorder="1" applyAlignment="1">
      <alignment horizontal="center"/>
    </xf>
    <xf numFmtId="0" fontId="4" fillId="0" borderId="0" xfId="2" applyFont="1"/>
    <xf numFmtId="0" fontId="4" fillId="0" borderId="0" xfId="2" applyFont="1" applyAlignment="1">
      <alignment horizontal="left"/>
    </xf>
    <xf numFmtId="2" fontId="1" fillId="0" borderId="0" xfId="0" applyNumberFormat="1" applyFont="1" applyAlignment="1">
      <alignment horizontal="center"/>
    </xf>
    <xf numFmtId="0" fontId="1" fillId="0" borderId="11" xfId="0" applyNumberFormat="1" applyFont="1" applyBorder="1" applyAlignment="1">
      <alignment horizontal="left"/>
    </xf>
    <xf numFmtId="2" fontId="1" fillId="0" borderId="12" xfId="0" applyNumberFormat="1" applyFont="1" applyBorder="1" applyAlignment="1">
      <alignment horizontal="center"/>
    </xf>
    <xf numFmtId="2" fontId="1" fillId="0" borderId="13" xfId="0" applyNumberFormat="1" applyFont="1" applyBorder="1" applyAlignment="1">
      <alignment horizontal="center"/>
    </xf>
    <xf numFmtId="0" fontId="1" fillId="0" borderId="0" xfId="0" applyNumberFormat="1" applyFont="1" applyAlignment="1">
      <alignment vertical="center"/>
    </xf>
    <xf numFmtId="0" fontId="1" fillId="0" borderId="15" xfId="0" applyNumberFormat="1" applyFont="1" applyBorder="1" applyAlignment="1">
      <alignment horizontal="center" vertical="center"/>
    </xf>
    <xf numFmtId="0" fontId="1" fillId="0" borderId="4" xfId="0" applyNumberFormat="1" applyFont="1" applyBorder="1" applyAlignment="1">
      <alignment horizontal="center" vertical="center" wrapText="1"/>
    </xf>
    <xf numFmtId="0" fontId="1" fillId="0" borderId="14" xfId="0" applyNumberFormat="1" applyFont="1" applyBorder="1" applyAlignment="1">
      <alignment horizontal="center" vertical="center"/>
    </xf>
    <xf numFmtId="0" fontId="1" fillId="0" borderId="5" xfId="0" applyNumberFormat="1" applyFont="1" applyBorder="1" applyAlignment="1">
      <alignment horizontal="center" vertical="center" wrapText="1"/>
    </xf>
    <xf numFmtId="1" fontId="1" fillId="0" borderId="2" xfId="0" applyNumberFormat="1" applyFont="1" applyBorder="1" applyAlignment="1">
      <alignment horizontal="center"/>
    </xf>
    <xf numFmtId="1" fontId="1" fillId="0" borderId="0" xfId="0" applyNumberFormat="1" applyFont="1" applyAlignment="1">
      <alignment horizontal="center"/>
    </xf>
    <xf numFmtId="0" fontId="1" fillId="0" borderId="16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0" xfId="0" applyNumberFormat="1" applyFont="1" applyAlignment="1">
      <alignment horizontal="center" vertical="center"/>
    </xf>
    <xf numFmtId="0" fontId="1" fillId="0" borderId="2" xfId="0" applyNumberFormat="1" applyFont="1" applyBorder="1" applyAlignment="1">
      <alignment horizontal="center" vertical="center"/>
    </xf>
    <xf numFmtId="0" fontId="1" fillId="0" borderId="18" xfId="0" applyNumberFormat="1" applyFont="1" applyBorder="1" applyAlignment="1">
      <alignment horizontal="center" vertical="center"/>
    </xf>
    <xf numFmtId="0" fontId="1" fillId="0" borderId="19" xfId="0" applyNumberFormat="1" applyFont="1" applyBorder="1" applyAlignment="1">
      <alignment horizontal="center" vertical="center"/>
    </xf>
    <xf numFmtId="0" fontId="1" fillId="0" borderId="20" xfId="0" applyNumberFormat="1" applyFont="1" applyBorder="1" applyAlignment="1">
      <alignment horizontal="center" vertical="center"/>
    </xf>
  </cellXfs>
  <cellStyles count="6">
    <cellStyle name="Normal" xfId="0" builtinId="0"/>
    <cellStyle name="Normal 2" xfId="1" xr:uid="{00000000-0005-0000-0000-000001000000}"/>
    <cellStyle name="Normal 2 2" xfId="2" xr:uid="{00000000-0005-0000-0000-000002000000}"/>
    <cellStyle name="Normal 3" xfId="3" xr:uid="{00000000-0005-0000-0000-000003000000}"/>
    <cellStyle name="Percent 2" xfId="4" xr:uid="{00000000-0005-0000-0000-000008000000}"/>
    <cellStyle name="Percent 2 2" xfId="5" xr:uid="{00000000-0005-0000-0000-000009000000}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20655\I_LRFD_Cap_Dsnr_Vb.04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Documents%20and%20Settings\dcoletti\My%20Documents\Hdr-proj\Dal-proj\IH-30%20&amp;%20PGBT\DC03,%20Unit%20C%20Final%20Chk\Diaphragms\End%20Diaphragm_Bent_6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microsoft.com/office/2006/relationships/xlExternalLinkPath/xlPathMissing" Target="HDR_TX_Template1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almain\projects\PWworking\DAL\dms32477\MDX_Summary_v0.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Complex Geometry"/>
      <sheetName val="Geometry"/>
      <sheetName val="Conc DL"/>
      <sheetName val="Dead Load Moment"/>
      <sheetName val="Live Load"/>
      <sheetName val="CAP18 Input"/>
      <sheetName val="CAP18 Out(1)"/>
      <sheetName val="CAP18 Out(2)"/>
      <sheetName val="Moment Diagram"/>
      <sheetName val="Live Load on Cap"/>
      <sheetName val="Cap Analysis"/>
      <sheetName val="Bars A"/>
      <sheetName val="Bars B"/>
      <sheetName val="Inv Tee"/>
      <sheetName val="Shear"/>
      <sheetName val="Shear Diagram"/>
      <sheetName val="Shear "/>
      <sheetName val="Live Load on Column"/>
      <sheetName val="CE &amp; BR"/>
      <sheetName val="Wind Loads"/>
      <sheetName val="Col Analysis-I"/>
      <sheetName val="Col Analysis-II"/>
      <sheetName val="D.S. Loads"/>
      <sheetName val="Variables"/>
      <sheetName val="Reference"/>
      <sheetName val="Steel Loads"/>
      <sheetName val="Stress-Strai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/>
      <sheetData sheetId="12"/>
      <sheetData sheetId="13"/>
      <sheetData sheetId="14"/>
      <sheetData sheetId="15"/>
      <sheetData sheetId="16"/>
      <sheetData sheetId="17" refreshError="1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Doc."/>
      <sheetName val="Cover Sheet"/>
      <sheetName val="Variables"/>
      <sheetName val="Loads"/>
      <sheetName val="Diaphragms"/>
      <sheetName val="Top Flange Splice"/>
      <sheetName val="Bottom Flange Splice"/>
      <sheetName val="Web Splice"/>
      <sheetName val="Brg Stiffeners"/>
      <sheetName val="Ref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A_QC"/>
      <sheetName val="Sheet1"/>
      <sheetName val="ref"/>
    </sheetNames>
    <sheetDataSet>
      <sheetData sheetId="0"/>
      <sheetData sheetId="1" refreshError="1"/>
      <sheetData sheetId="2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og. Doc."/>
      <sheetName val="Cover Sheet"/>
      <sheetName val="MDX Data"/>
      <sheetName val="Torsion-Brace Locations"/>
      <sheetName val="Top Lat Brace Forces"/>
      <sheetName val="Top Lat Brace Design"/>
      <sheetName val="Top Flange Lateral Bending"/>
      <sheetName val="Top Flange Capacity"/>
      <sheetName val="Performance Ratios"/>
      <sheetName val="Output Summary"/>
    </sheetNames>
    <sheetDataSet>
      <sheetData sheetId="0"/>
      <sheetData sheetId="1"/>
      <sheetData sheetId="2">
        <row r="3">
          <cell r="U3" t="str">
            <v>N</v>
          </cell>
        </row>
      </sheetData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13F1B7-6E26-4D8A-8066-AA68866B5425}">
  <sheetPr codeName="Sheet15">
    <pageSetUpPr fitToPage="1"/>
  </sheetPr>
  <dimension ref="A1:AF59"/>
  <sheetViews>
    <sheetView tabSelected="1" zoomScaleNormal="100" workbookViewId="0">
      <selection activeCell="A31" sqref="A31"/>
    </sheetView>
  </sheetViews>
  <sheetFormatPr defaultRowHeight="12.75" x14ac:dyDescent="0.2"/>
  <cols>
    <col min="1" max="1" width="20.77734375" style="1" customWidth="1"/>
    <col min="2" max="32" width="7.77734375" style="1" customWidth="1"/>
    <col min="33" max="16384" width="8.88671875" style="1"/>
  </cols>
  <sheetData>
    <row r="1" spans="1:32" x14ac:dyDescent="0.2">
      <c r="A1" s="13" t="s">
        <v>10</v>
      </c>
      <c r="B1" s="13" t="s">
        <v>11</v>
      </c>
      <c r="C1" s="13"/>
      <c r="D1" s="13"/>
      <c r="E1" s="13"/>
    </row>
    <row r="2" spans="1:32" x14ac:dyDescent="0.2">
      <c r="A2" s="13" t="s">
        <v>12</v>
      </c>
      <c r="B2" s="13" t="s">
        <v>22</v>
      </c>
      <c r="C2" s="13"/>
      <c r="D2" s="13"/>
      <c r="E2" s="13"/>
    </row>
    <row r="3" spans="1:32" x14ac:dyDescent="0.2">
      <c r="A3" s="13" t="s">
        <v>13</v>
      </c>
      <c r="B3" s="14">
        <v>326</v>
      </c>
      <c r="C3" s="13"/>
      <c r="D3" s="13"/>
      <c r="E3" s="13"/>
    </row>
    <row r="4" spans="1:32" x14ac:dyDescent="0.2">
      <c r="A4" s="13" t="s">
        <v>14</v>
      </c>
      <c r="B4" s="13" t="s">
        <v>15</v>
      </c>
      <c r="C4" s="13"/>
      <c r="D4" s="13"/>
      <c r="E4" s="13"/>
    </row>
    <row r="5" spans="1:32" x14ac:dyDescent="0.2">
      <c r="A5" s="13"/>
      <c r="B5" s="13"/>
      <c r="C5" s="13"/>
      <c r="D5" s="13"/>
      <c r="E5" s="13"/>
    </row>
    <row r="7" spans="1:32" ht="13.5" thickBot="1" x14ac:dyDescent="0.25">
      <c r="A7" s="13" t="s">
        <v>17</v>
      </c>
    </row>
    <row r="8" spans="1:32" s="2" customFormat="1" ht="24.95" customHeight="1" x14ac:dyDescent="0.25">
      <c r="A8" s="30" t="s">
        <v>16</v>
      </c>
      <c r="B8" s="31"/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2"/>
      <c r="AC8" s="19"/>
      <c r="AD8" s="19"/>
      <c r="AE8" s="19"/>
      <c r="AF8" s="19"/>
    </row>
    <row r="9" spans="1:32" s="2" customFormat="1" ht="24.95" customHeight="1" x14ac:dyDescent="0.25">
      <c r="A9" s="20"/>
      <c r="B9" s="21" t="s">
        <v>20</v>
      </c>
      <c r="C9" s="22"/>
      <c r="D9" s="22"/>
      <c r="E9" s="22"/>
      <c r="F9" s="22"/>
      <c r="G9" s="22"/>
      <c r="H9" s="22"/>
      <c r="I9" s="22"/>
      <c r="J9" s="26" t="s">
        <v>18</v>
      </c>
      <c r="K9" s="27"/>
      <c r="L9" s="22"/>
      <c r="M9" s="22"/>
      <c r="N9" s="22"/>
      <c r="O9" s="22"/>
      <c r="P9" s="22"/>
      <c r="Q9" s="22"/>
      <c r="R9" s="19"/>
      <c r="S9" s="29" t="s">
        <v>19</v>
      </c>
      <c r="T9" s="29"/>
      <c r="V9" s="28"/>
      <c r="W9" s="28"/>
      <c r="X9" s="19"/>
      <c r="Z9" s="22"/>
      <c r="AA9" s="22"/>
      <c r="AB9" s="23" t="s">
        <v>21</v>
      </c>
    </row>
    <row r="10" spans="1:32" ht="15" customHeight="1" x14ac:dyDescent="0.2">
      <c r="A10" s="3" t="s">
        <v>0</v>
      </c>
      <c r="B10" s="4">
        <v>1</v>
      </c>
      <c r="C10" s="4">
        <f>B10+1</f>
        <v>2</v>
      </c>
      <c r="D10" s="4">
        <f t="shared" ref="D10:AB10" si="0">C10+1</f>
        <v>3</v>
      </c>
      <c r="E10" s="4">
        <f t="shared" si="0"/>
        <v>4</v>
      </c>
      <c r="F10" s="4">
        <f t="shared" si="0"/>
        <v>5</v>
      </c>
      <c r="G10" s="4">
        <f t="shared" si="0"/>
        <v>6</v>
      </c>
      <c r="H10" s="4">
        <f t="shared" si="0"/>
        <v>7</v>
      </c>
      <c r="I10" s="4">
        <f t="shared" si="0"/>
        <v>8</v>
      </c>
      <c r="J10" s="4">
        <f t="shared" si="0"/>
        <v>9</v>
      </c>
      <c r="K10" s="4">
        <f t="shared" si="0"/>
        <v>10</v>
      </c>
      <c r="L10" s="4">
        <f t="shared" si="0"/>
        <v>11</v>
      </c>
      <c r="M10" s="4">
        <f t="shared" si="0"/>
        <v>12</v>
      </c>
      <c r="N10" s="4">
        <f t="shared" si="0"/>
        <v>13</v>
      </c>
      <c r="O10" s="4">
        <f t="shared" si="0"/>
        <v>14</v>
      </c>
      <c r="P10" s="4">
        <f t="shared" si="0"/>
        <v>15</v>
      </c>
      <c r="Q10" s="4">
        <f t="shared" si="0"/>
        <v>16</v>
      </c>
      <c r="R10" s="24">
        <f t="shared" si="0"/>
        <v>17</v>
      </c>
      <c r="S10" s="24">
        <f t="shared" si="0"/>
        <v>18</v>
      </c>
      <c r="T10" s="24">
        <f t="shared" si="0"/>
        <v>19</v>
      </c>
      <c r="U10" s="24">
        <f t="shared" si="0"/>
        <v>20</v>
      </c>
      <c r="V10" s="24">
        <f t="shared" si="0"/>
        <v>21</v>
      </c>
      <c r="W10" s="24">
        <f t="shared" si="0"/>
        <v>22</v>
      </c>
      <c r="X10" s="24">
        <f t="shared" si="0"/>
        <v>23</v>
      </c>
      <c r="Y10" s="24">
        <f t="shared" si="0"/>
        <v>24</v>
      </c>
      <c r="Z10" s="4">
        <f t="shared" si="0"/>
        <v>25</v>
      </c>
      <c r="AA10" s="4">
        <f t="shared" si="0"/>
        <v>26</v>
      </c>
      <c r="AB10" s="5">
        <f t="shared" si="0"/>
        <v>27</v>
      </c>
      <c r="AC10" s="25"/>
      <c r="AD10" s="25"/>
      <c r="AE10" s="25"/>
      <c r="AF10" s="25"/>
    </row>
    <row r="11" spans="1:32" ht="15" customHeight="1" x14ac:dyDescent="0.2">
      <c r="A11" s="6" t="s">
        <v>7</v>
      </c>
      <c r="B11" s="7">
        <v>840.31535977242311</v>
      </c>
      <c r="C11" s="7">
        <v>840.34862617135218</v>
      </c>
      <c r="D11" s="7">
        <v>840.38189257028114</v>
      </c>
      <c r="E11" s="7">
        <v>840.41515896921021</v>
      </c>
      <c r="F11" s="7">
        <v>840.44842536813917</v>
      </c>
      <c r="G11" s="7">
        <v>840.48169176706824</v>
      </c>
      <c r="H11" s="7">
        <v>840.51495816599731</v>
      </c>
      <c r="I11" s="7">
        <v>840.54822456492627</v>
      </c>
      <c r="J11" s="7">
        <v>840.58149096385534</v>
      </c>
      <c r="K11" s="7">
        <v>840.58711345381516</v>
      </c>
      <c r="L11" s="7">
        <v>840.62506526104403</v>
      </c>
      <c r="M11" s="7">
        <v>840.66301706827301</v>
      </c>
      <c r="N11" s="7">
        <v>840.70096887550187</v>
      </c>
      <c r="O11" s="7">
        <v>840.73892068273085</v>
      </c>
      <c r="P11" s="7">
        <v>840.77687248995971</v>
      </c>
      <c r="Q11" s="7">
        <v>840.81482429718869</v>
      </c>
      <c r="R11" s="7">
        <v>840.85277610441756</v>
      </c>
      <c r="S11" s="7">
        <v>840.89072791164654</v>
      </c>
      <c r="T11" s="7">
        <v>840.89635040160636</v>
      </c>
      <c r="U11" s="7">
        <v>840.92961680053531</v>
      </c>
      <c r="V11" s="7">
        <v>840.96288319946439</v>
      </c>
      <c r="W11" s="7">
        <v>840.99614959839346</v>
      </c>
      <c r="X11" s="7">
        <v>841.02941599732242</v>
      </c>
      <c r="Y11" s="7">
        <v>841.06268239625149</v>
      </c>
      <c r="Z11" s="7">
        <v>841.09594879518045</v>
      </c>
      <c r="AA11" s="7">
        <v>841.12921519410952</v>
      </c>
      <c r="AB11" s="8">
        <v>841.16248159303859</v>
      </c>
      <c r="AC11" s="15"/>
      <c r="AD11" s="15"/>
      <c r="AE11" s="15"/>
      <c r="AF11" s="15"/>
    </row>
    <row r="12" spans="1:32" ht="15" customHeight="1" x14ac:dyDescent="0.2">
      <c r="A12" s="6" t="s">
        <v>8</v>
      </c>
      <c r="B12" s="7">
        <v>840.31320448460519</v>
      </c>
      <c r="C12" s="7">
        <v>840.34647088353427</v>
      </c>
      <c r="D12" s="7">
        <v>840.37973728246322</v>
      </c>
      <c r="E12" s="7">
        <v>840.4130036813923</v>
      </c>
      <c r="F12" s="7">
        <v>840.44627008032137</v>
      </c>
      <c r="G12" s="7">
        <v>840.47953647925033</v>
      </c>
      <c r="H12" s="7">
        <v>840.5128028781794</v>
      </c>
      <c r="I12" s="7">
        <v>840.54606927710836</v>
      </c>
      <c r="J12" s="7">
        <v>840.57933567603743</v>
      </c>
      <c r="K12" s="7">
        <v>840.58495816599725</v>
      </c>
      <c r="L12" s="7">
        <v>840.62290997322623</v>
      </c>
      <c r="M12" s="7">
        <v>840.66086178045509</v>
      </c>
      <c r="N12" s="7">
        <v>840.69881358768396</v>
      </c>
      <c r="O12" s="7">
        <v>840.73676539491294</v>
      </c>
      <c r="P12" s="7">
        <v>840.7747172021418</v>
      </c>
      <c r="Q12" s="7">
        <v>840.81266900937078</v>
      </c>
      <c r="R12" s="7">
        <v>840.85062081659964</v>
      </c>
      <c r="S12" s="7">
        <v>840.88857262382862</v>
      </c>
      <c r="T12" s="7">
        <v>840.89419511378844</v>
      </c>
      <c r="U12" s="7">
        <v>840.92746151271751</v>
      </c>
      <c r="V12" s="7">
        <v>840.96072791164647</v>
      </c>
      <c r="W12" s="7">
        <v>840.99399431057554</v>
      </c>
      <c r="X12" s="7">
        <v>841.0272607095045</v>
      </c>
      <c r="Y12" s="7">
        <v>841.06052710843358</v>
      </c>
      <c r="Z12" s="7">
        <v>841.09379350736265</v>
      </c>
      <c r="AA12" s="7">
        <v>841.12705990629161</v>
      </c>
      <c r="AB12" s="8">
        <v>841.16032630522068</v>
      </c>
      <c r="AC12" s="15"/>
      <c r="AD12" s="15"/>
      <c r="AE12" s="15"/>
      <c r="AF12" s="15"/>
    </row>
    <row r="13" spans="1:32" ht="15" customHeight="1" x14ac:dyDescent="0.2">
      <c r="A13" s="6" t="s">
        <v>1</v>
      </c>
      <c r="B13" s="9">
        <v>840.3561663319947</v>
      </c>
      <c r="C13" s="9">
        <v>840.38943273092377</v>
      </c>
      <c r="D13" s="9">
        <v>840.42269912985273</v>
      </c>
      <c r="E13" s="9">
        <v>840.4559655287818</v>
      </c>
      <c r="F13" s="9">
        <v>840.48923192771088</v>
      </c>
      <c r="G13" s="9">
        <v>840.52249832663983</v>
      </c>
      <c r="H13" s="9">
        <v>840.55576472556891</v>
      </c>
      <c r="I13" s="9">
        <v>840.58903112449786</v>
      </c>
      <c r="J13" s="9">
        <v>840.62229752342694</v>
      </c>
      <c r="K13" s="9">
        <v>840.62792001338676</v>
      </c>
      <c r="L13" s="9">
        <v>840.66587182061573</v>
      </c>
      <c r="M13" s="9">
        <v>840.7038236278446</v>
      </c>
      <c r="N13" s="9">
        <v>840.74177543507358</v>
      </c>
      <c r="O13" s="9">
        <v>840.77972724230244</v>
      </c>
      <c r="P13" s="9">
        <v>840.81767904953131</v>
      </c>
      <c r="Q13" s="9">
        <v>840.85563085676029</v>
      </c>
      <c r="R13" s="9">
        <v>840.89358266398915</v>
      </c>
      <c r="S13" s="9">
        <v>840.93153447121813</v>
      </c>
      <c r="T13" s="7">
        <v>840.93715696117795</v>
      </c>
      <c r="U13" s="7">
        <v>840.97042336010702</v>
      </c>
      <c r="V13" s="7">
        <v>841.00368975903598</v>
      </c>
      <c r="W13" s="7">
        <v>841.03695615796505</v>
      </c>
      <c r="X13" s="7">
        <v>841.07022255689401</v>
      </c>
      <c r="Y13" s="7">
        <v>841.10348895582308</v>
      </c>
      <c r="Z13" s="7">
        <v>841.13675535475215</v>
      </c>
      <c r="AA13" s="7">
        <v>841.17002175368111</v>
      </c>
      <c r="AB13" s="8">
        <v>841.20328815261018</v>
      </c>
      <c r="AC13" s="15"/>
      <c r="AD13" s="15"/>
      <c r="AE13" s="15"/>
      <c r="AF13" s="15"/>
    </row>
    <row r="14" spans="1:32" ht="15" customHeight="1" x14ac:dyDescent="0.2">
      <c r="A14" s="6" t="s">
        <v>2</v>
      </c>
      <c r="B14" s="7">
        <v>840.51841198125851</v>
      </c>
      <c r="C14" s="7">
        <v>840.55167838018747</v>
      </c>
      <c r="D14" s="7">
        <v>840.58494477911654</v>
      </c>
      <c r="E14" s="7">
        <v>840.61821117804561</v>
      </c>
      <c r="F14" s="7">
        <v>840.65147757697457</v>
      </c>
      <c r="G14" s="7">
        <v>840.68474397590364</v>
      </c>
      <c r="H14" s="7">
        <v>840.7180103748326</v>
      </c>
      <c r="I14" s="7">
        <v>840.75127677376167</v>
      </c>
      <c r="J14" s="7">
        <v>840.78454317269075</v>
      </c>
      <c r="K14" s="7">
        <v>840.79016566265057</v>
      </c>
      <c r="L14" s="7">
        <v>840.82811746987943</v>
      </c>
      <c r="M14" s="7">
        <v>840.86606927710841</v>
      </c>
      <c r="N14" s="7">
        <v>840.90402108433727</v>
      </c>
      <c r="O14" s="7">
        <v>840.94197289156625</v>
      </c>
      <c r="P14" s="7">
        <v>840.97992469879512</v>
      </c>
      <c r="Q14" s="7">
        <v>841.01787650602398</v>
      </c>
      <c r="R14" s="7">
        <v>841.05582831325296</v>
      </c>
      <c r="S14" s="7">
        <v>841.09378012048182</v>
      </c>
      <c r="T14" s="7">
        <v>841.09940261044176</v>
      </c>
      <c r="U14" s="7">
        <v>841.13266900937072</v>
      </c>
      <c r="V14" s="7">
        <v>841.16593540829979</v>
      </c>
      <c r="W14" s="7">
        <v>841.19920180722875</v>
      </c>
      <c r="X14" s="7">
        <v>841.23246820615782</v>
      </c>
      <c r="Y14" s="7">
        <v>841.26573460508689</v>
      </c>
      <c r="Z14" s="7">
        <v>841.29900100401585</v>
      </c>
      <c r="AA14" s="7">
        <v>841.33226740294492</v>
      </c>
      <c r="AB14" s="8">
        <v>841.36553380187388</v>
      </c>
      <c r="AC14" s="15"/>
      <c r="AD14" s="15"/>
      <c r="AE14" s="15"/>
      <c r="AF14" s="15"/>
    </row>
    <row r="15" spans="1:32" ht="15" customHeight="1" x14ac:dyDescent="0.2">
      <c r="A15" s="6" t="s">
        <v>3</v>
      </c>
      <c r="B15" s="7">
        <v>840.63771921017417</v>
      </c>
      <c r="C15" s="7">
        <v>840.67098560910313</v>
      </c>
      <c r="D15" s="7">
        <v>840.7042520080322</v>
      </c>
      <c r="E15" s="7">
        <v>840.73751840696127</v>
      </c>
      <c r="F15" s="7">
        <v>840.77078480589023</v>
      </c>
      <c r="G15" s="7">
        <v>840.8040512048193</v>
      </c>
      <c r="H15" s="7">
        <v>840.83731760374826</v>
      </c>
      <c r="I15" s="7">
        <v>840.87058400267733</v>
      </c>
      <c r="J15" s="7">
        <v>840.90385040160641</v>
      </c>
      <c r="K15" s="7">
        <v>840.90947289156622</v>
      </c>
      <c r="L15" s="7">
        <v>840.94742469879509</v>
      </c>
      <c r="M15" s="7">
        <v>840.98537650602407</v>
      </c>
      <c r="N15" s="7">
        <v>841.02332831325293</v>
      </c>
      <c r="O15" s="7">
        <v>841.06128012048191</v>
      </c>
      <c r="P15" s="7">
        <v>841.09923192771078</v>
      </c>
      <c r="Q15" s="7">
        <v>841.13718373493964</v>
      </c>
      <c r="R15" s="7">
        <v>841.17513554216862</v>
      </c>
      <c r="S15" s="7">
        <v>841.21308734939748</v>
      </c>
      <c r="T15" s="7">
        <v>841.21870983935742</v>
      </c>
      <c r="U15" s="7">
        <v>841.25197623828637</v>
      </c>
      <c r="V15" s="7">
        <v>841.28524263721545</v>
      </c>
      <c r="W15" s="7">
        <v>841.31850903614441</v>
      </c>
      <c r="X15" s="7">
        <v>841.35177543507348</v>
      </c>
      <c r="Y15" s="7">
        <v>841.38504183400255</v>
      </c>
      <c r="Z15" s="7">
        <v>841.41830823293151</v>
      </c>
      <c r="AA15" s="7">
        <v>841.45157463186058</v>
      </c>
      <c r="AB15" s="8">
        <v>841.48484103078954</v>
      </c>
      <c r="AC15" s="15"/>
      <c r="AD15" s="15"/>
      <c r="AE15" s="15"/>
      <c r="AF15" s="15"/>
    </row>
    <row r="16" spans="1:32" ht="15" customHeight="1" x14ac:dyDescent="0.2">
      <c r="A16" s="6" t="s">
        <v>4</v>
      </c>
      <c r="B16" s="7">
        <v>840.75702643908983</v>
      </c>
      <c r="C16" s="7">
        <v>840.79029283801879</v>
      </c>
      <c r="D16" s="7">
        <v>840.82355923694786</v>
      </c>
      <c r="E16" s="7">
        <v>840.85682563587693</v>
      </c>
      <c r="F16" s="7">
        <v>840.89009203480589</v>
      </c>
      <c r="G16" s="7">
        <v>840.92335843373496</v>
      </c>
      <c r="H16" s="7">
        <v>840.95662483266392</v>
      </c>
      <c r="I16" s="7">
        <v>840.98989123159299</v>
      </c>
      <c r="J16" s="7">
        <v>841.02315763052206</v>
      </c>
      <c r="K16" s="7">
        <v>841.02878012048188</v>
      </c>
      <c r="L16" s="7">
        <v>841.06673192771075</v>
      </c>
      <c r="M16" s="7">
        <v>841.10468373493973</v>
      </c>
      <c r="N16" s="7">
        <v>841.14263554216859</v>
      </c>
      <c r="O16" s="7">
        <v>841.18058734939757</v>
      </c>
      <c r="P16" s="7">
        <v>841.21853915662643</v>
      </c>
      <c r="Q16" s="7">
        <v>841.2564909638553</v>
      </c>
      <c r="R16" s="7">
        <v>841.29444277108428</v>
      </c>
      <c r="S16" s="7">
        <v>841.33239457831314</v>
      </c>
      <c r="T16" s="7">
        <v>841.33801706827307</v>
      </c>
      <c r="U16" s="7">
        <v>841.37128346720203</v>
      </c>
      <c r="V16" s="7">
        <v>841.40454986613111</v>
      </c>
      <c r="W16" s="7">
        <v>841.43781626506006</v>
      </c>
      <c r="X16" s="7">
        <v>841.47108266398914</v>
      </c>
      <c r="Y16" s="7">
        <v>841.50434906291821</v>
      </c>
      <c r="Z16" s="7">
        <v>841.53761546184717</v>
      </c>
      <c r="AA16" s="7">
        <v>841.57088186077624</v>
      </c>
      <c r="AB16" s="8">
        <v>841.6041482597052</v>
      </c>
      <c r="AC16" s="15"/>
      <c r="AD16" s="15"/>
      <c r="AE16" s="15"/>
      <c r="AF16" s="15"/>
    </row>
    <row r="17" spans="1:32" ht="15" customHeight="1" x14ac:dyDescent="0.2">
      <c r="A17" s="6" t="s">
        <v>5</v>
      </c>
      <c r="B17" s="7">
        <v>840.87633366800549</v>
      </c>
      <c r="C17" s="7">
        <v>840.90960006693444</v>
      </c>
      <c r="D17" s="7">
        <v>840.94286646586352</v>
      </c>
      <c r="E17" s="7">
        <v>840.97613286479259</v>
      </c>
      <c r="F17" s="7">
        <v>841.00939926372155</v>
      </c>
      <c r="G17" s="7">
        <v>841.04266566265062</v>
      </c>
      <c r="H17" s="7">
        <v>841.07593206157958</v>
      </c>
      <c r="I17" s="7">
        <v>841.10919846050865</v>
      </c>
      <c r="J17" s="7">
        <v>841.14246485943772</v>
      </c>
      <c r="K17" s="7">
        <v>841.14808734939754</v>
      </c>
      <c r="L17" s="7">
        <v>841.18603915662641</v>
      </c>
      <c r="M17" s="7">
        <v>841.22399096385539</v>
      </c>
      <c r="N17" s="7">
        <v>841.26194277108425</v>
      </c>
      <c r="O17" s="7">
        <v>841.29989457831323</v>
      </c>
      <c r="P17" s="7">
        <v>841.33784638554209</v>
      </c>
      <c r="Q17" s="7">
        <v>841.37579819277107</v>
      </c>
      <c r="R17" s="7">
        <v>841.41374999999994</v>
      </c>
      <c r="S17" s="7">
        <v>841.4517018072288</v>
      </c>
      <c r="T17" s="7">
        <v>841.45732429718873</v>
      </c>
      <c r="U17" s="7">
        <v>841.49059069611769</v>
      </c>
      <c r="V17" s="7">
        <v>841.52385709504676</v>
      </c>
      <c r="W17" s="7">
        <v>841.55712349397572</v>
      </c>
      <c r="X17" s="7">
        <v>841.5903898929048</v>
      </c>
      <c r="Y17" s="7">
        <v>841.62365629183387</v>
      </c>
      <c r="Z17" s="7">
        <v>841.65692269076283</v>
      </c>
      <c r="AA17" s="7">
        <v>841.6901890896919</v>
      </c>
      <c r="AB17" s="8">
        <v>841.72345548862086</v>
      </c>
      <c r="AC17" s="15"/>
      <c r="AD17" s="15"/>
      <c r="AE17" s="15"/>
      <c r="AF17" s="15"/>
    </row>
    <row r="18" spans="1:32" ht="15" customHeight="1" x14ac:dyDescent="0.2">
      <c r="A18" s="6" t="s">
        <v>6</v>
      </c>
      <c r="B18" s="7">
        <v>840.97730756358771</v>
      </c>
      <c r="C18" s="7">
        <v>841.01057396251667</v>
      </c>
      <c r="D18" s="7">
        <v>841.04384036144575</v>
      </c>
      <c r="E18" s="7">
        <v>841.07710676037482</v>
      </c>
      <c r="F18" s="7">
        <v>841.11037315930378</v>
      </c>
      <c r="G18" s="7">
        <v>841.14363955823285</v>
      </c>
      <c r="H18" s="7">
        <v>841.17690595716181</v>
      </c>
      <c r="I18" s="7">
        <v>841.21017235609088</v>
      </c>
      <c r="J18" s="7">
        <v>841.24343875501995</v>
      </c>
      <c r="K18" s="7">
        <v>841.24906124497977</v>
      </c>
      <c r="L18" s="7">
        <v>841.28701305220864</v>
      </c>
      <c r="M18" s="7">
        <v>841.32496485943761</v>
      </c>
      <c r="N18" s="7">
        <v>841.36291666666648</v>
      </c>
      <c r="O18" s="7">
        <v>841.40086847389546</v>
      </c>
      <c r="P18" s="7">
        <v>841.43882028112432</v>
      </c>
      <c r="Q18" s="7">
        <v>841.4767720883533</v>
      </c>
      <c r="R18" s="7">
        <v>841.51472389558216</v>
      </c>
      <c r="S18" s="7">
        <v>841.55267570281103</v>
      </c>
      <c r="T18" s="7">
        <v>841.55829819277096</v>
      </c>
      <c r="U18" s="7">
        <v>841.59156459169992</v>
      </c>
      <c r="V18" s="7">
        <v>841.62483099062899</v>
      </c>
      <c r="W18" s="7">
        <v>841.65809738955795</v>
      </c>
      <c r="X18" s="7">
        <v>841.69136378848702</v>
      </c>
      <c r="Y18" s="7">
        <v>841.7246301874161</v>
      </c>
      <c r="Z18" s="7">
        <v>841.75789658634505</v>
      </c>
      <c r="AA18" s="7">
        <v>841.79116298527413</v>
      </c>
      <c r="AB18" s="8">
        <v>841.8244293842032</v>
      </c>
      <c r="AC18" s="15"/>
      <c r="AD18" s="15"/>
      <c r="AE18" s="15"/>
      <c r="AF18" s="15"/>
    </row>
    <row r="19" spans="1:32" ht="15" customHeight="1" x14ac:dyDescent="0.2">
      <c r="A19" s="6" t="s">
        <v>23</v>
      </c>
      <c r="B19" s="7">
        <v>841.0549949799198</v>
      </c>
      <c r="C19" s="7">
        <v>841.08826137884876</v>
      </c>
      <c r="D19" s="7">
        <v>841.12152777777783</v>
      </c>
      <c r="E19" s="7">
        <v>841.15479417670679</v>
      </c>
      <c r="F19" s="7">
        <v>841.18806057563586</v>
      </c>
      <c r="G19" s="7">
        <v>841.22132697456493</v>
      </c>
      <c r="H19" s="7">
        <v>841.25459337349389</v>
      </c>
      <c r="I19" s="7">
        <v>841.28785977242296</v>
      </c>
      <c r="J19" s="7">
        <v>841.32112617135192</v>
      </c>
      <c r="K19" s="7">
        <v>841.32674866131185</v>
      </c>
      <c r="L19" s="7">
        <v>841.36470046854072</v>
      </c>
      <c r="M19" s="7">
        <v>841.4026522757697</v>
      </c>
      <c r="N19" s="7">
        <v>841.44060408299856</v>
      </c>
      <c r="O19" s="7">
        <v>841.47855589022743</v>
      </c>
      <c r="P19" s="7">
        <v>841.5165076974564</v>
      </c>
      <c r="Q19" s="7">
        <v>841.55445950468527</v>
      </c>
      <c r="R19" s="7">
        <v>841.59241131191425</v>
      </c>
      <c r="S19" s="7">
        <v>841.63036311914311</v>
      </c>
      <c r="T19" s="7">
        <v>841.63598560910293</v>
      </c>
      <c r="U19" s="7">
        <v>841.669252008032</v>
      </c>
      <c r="V19" s="7">
        <v>841.70251840696108</v>
      </c>
      <c r="W19" s="7">
        <v>841.73578480589003</v>
      </c>
      <c r="X19" s="7">
        <v>841.76905120481911</v>
      </c>
      <c r="Y19" s="7">
        <v>841.80231760374807</v>
      </c>
      <c r="Z19" s="7">
        <v>841.83558400267714</v>
      </c>
      <c r="AA19" s="7">
        <v>841.86885040160621</v>
      </c>
      <c r="AB19" s="8">
        <v>841.90211680053517</v>
      </c>
      <c r="AC19" s="15"/>
      <c r="AD19" s="15"/>
      <c r="AE19" s="15"/>
      <c r="AF19" s="15"/>
    </row>
    <row r="20" spans="1:32" ht="15" customHeight="1" x14ac:dyDescent="0.2">
      <c r="A20" s="6" t="s">
        <v>24</v>
      </c>
      <c r="B20" s="7">
        <v>841.12633483006107</v>
      </c>
      <c r="C20" s="7">
        <v>841.15960122899003</v>
      </c>
      <c r="D20" s="7">
        <v>841.1928676279191</v>
      </c>
      <c r="E20" s="7">
        <v>841.22613402684817</v>
      </c>
      <c r="F20" s="7">
        <v>841.25940042577713</v>
      </c>
      <c r="G20" s="7">
        <v>841.2926668247062</v>
      </c>
      <c r="H20" s="7">
        <v>841.32593322363527</v>
      </c>
      <c r="I20" s="7">
        <v>841.35919962256423</v>
      </c>
      <c r="J20" s="7">
        <v>841.39246602149331</v>
      </c>
      <c r="K20" s="7">
        <v>841.39808851145312</v>
      </c>
      <c r="L20" s="7">
        <v>841.43604031868199</v>
      </c>
      <c r="M20" s="7">
        <v>841.47399212591097</v>
      </c>
      <c r="N20" s="7">
        <v>841.51194393313983</v>
      </c>
      <c r="O20" s="7">
        <v>841.54989574036881</v>
      </c>
      <c r="P20" s="7">
        <v>841.58784754759768</v>
      </c>
      <c r="Q20" s="7">
        <v>841.62579935482665</v>
      </c>
      <c r="R20" s="7">
        <v>841.66375116205552</v>
      </c>
      <c r="S20" s="7">
        <v>841.7017029692845</v>
      </c>
      <c r="T20" s="7">
        <v>841.70732545924432</v>
      </c>
      <c r="U20" s="7">
        <v>841.74059185817327</v>
      </c>
      <c r="V20" s="7">
        <v>841.77385825710235</v>
      </c>
      <c r="W20" s="7">
        <v>841.80712465603142</v>
      </c>
      <c r="X20" s="7">
        <v>841.84039105496038</v>
      </c>
      <c r="Y20" s="7">
        <v>841.87365745388945</v>
      </c>
      <c r="Z20" s="7">
        <v>841.90692385281841</v>
      </c>
      <c r="AA20" s="7">
        <v>841.94019025174748</v>
      </c>
      <c r="AB20" s="8">
        <v>841.97345665067655</v>
      </c>
      <c r="AC20" s="15"/>
      <c r="AD20" s="15"/>
      <c r="AE20" s="15"/>
      <c r="AF20" s="15"/>
    </row>
    <row r="21" spans="1:32" ht="15" customHeight="1" x14ac:dyDescent="0.2">
      <c r="A21" s="6" t="s">
        <v>25</v>
      </c>
      <c r="B21" s="7">
        <v>841.13</v>
      </c>
      <c r="C21" s="7">
        <v>841.1687570013388</v>
      </c>
      <c r="D21" s="7">
        <v>841.20202340026776</v>
      </c>
      <c r="E21" s="7">
        <v>841.23528979919683</v>
      </c>
      <c r="F21" s="7">
        <v>841.26855619812579</v>
      </c>
      <c r="G21" s="7">
        <v>841.30182259705487</v>
      </c>
      <c r="H21" s="7">
        <v>841.33508899598394</v>
      </c>
      <c r="I21" s="7">
        <v>841.3683553949129</v>
      </c>
      <c r="J21" s="7">
        <v>841.40162179384197</v>
      </c>
      <c r="K21" s="7">
        <v>841.40724428380179</v>
      </c>
      <c r="L21" s="7">
        <v>841.44519609103065</v>
      </c>
      <c r="M21" s="7">
        <v>841.48314789825963</v>
      </c>
      <c r="N21" s="7">
        <v>841.5210997054885</v>
      </c>
      <c r="O21" s="7">
        <v>841.55905151271747</v>
      </c>
      <c r="P21" s="7">
        <v>841.59700331994634</v>
      </c>
      <c r="Q21" s="7">
        <v>841.63495512717532</v>
      </c>
      <c r="R21" s="7">
        <v>841.67290693440418</v>
      </c>
      <c r="S21" s="7">
        <v>841.71085874163316</v>
      </c>
      <c r="T21" s="7">
        <v>841.71648123159298</v>
      </c>
      <c r="U21" s="7">
        <v>841.74974763052194</v>
      </c>
      <c r="V21" s="7">
        <v>841.78301402945101</v>
      </c>
      <c r="W21" s="7">
        <v>841.81628042838008</v>
      </c>
      <c r="X21" s="7">
        <v>841.84954682730904</v>
      </c>
      <c r="Y21" s="7">
        <v>841.88281322623811</v>
      </c>
      <c r="Z21" s="7">
        <v>841.91607962516707</v>
      </c>
      <c r="AA21" s="7">
        <v>841.94934602409614</v>
      </c>
      <c r="AB21" s="8">
        <v>841.98261242302522</v>
      </c>
      <c r="AC21" s="15"/>
      <c r="AD21" s="15"/>
      <c r="AE21" s="15"/>
      <c r="AF21" s="15"/>
    </row>
    <row r="22" spans="1:32" ht="15" customHeight="1" x14ac:dyDescent="0.2">
      <c r="A22" s="6" t="s">
        <v>26</v>
      </c>
      <c r="B22" s="7">
        <v>841.11340826268042</v>
      </c>
      <c r="C22" s="7">
        <v>841.1466746616095</v>
      </c>
      <c r="D22" s="7">
        <v>841.17994106053845</v>
      </c>
      <c r="E22" s="7">
        <v>841.21320745946753</v>
      </c>
      <c r="F22" s="7">
        <v>841.24647385839648</v>
      </c>
      <c r="G22" s="7">
        <v>841.27974025732556</v>
      </c>
      <c r="H22" s="7">
        <v>841.31300665625463</v>
      </c>
      <c r="I22" s="7">
        <v>841.34627305518359</v>
      </c>
      <c r="J22" s="7">
        <v>841.37953945411266</v>
      </c>
      <c r="K22" s="7">
        <v>841.38516194407248</v>
      </c>
      <c r="L22" s="7">
        <v>841.42311375130134</v>
      </c>
      <c r="M22" s="7">
        <v>841.46106555853032</v>
      </c>
      <c r="N22" s="7">
        <v>841.49901736575919</v>
      </c>
      <c r="O22" s="7">
        <v>841.53696917298817</v>
      </c>
      <c r="P22" s="7">
        <v>841.57492098021703</v>
      </c>
      <c r="Q22" s="7">
        <v>841.61287278744601</v>
      </c>
      <c r="R22" s="7">
        <v>841.65082459467487</v>
      </c>
      <c r="S22" s="7">
        <v>841.68877640190385</v>
      </c>
      <c r="T22" s="7">
        <v>841.69439889186367</v>
      </c>
      <c r="U22" s="7">
        <v>841.72766529079263</v>
      </c>
      <c r="V22" s="7">
        <v>841.7609316897217</v>
      </c>
      <c r="W22" s="7">
        <v>841.79419808865077</v>
      </c>
      <c r="X22" s="7">
        <v>841.82746448757973</v>
      </c>
      <c r="Y22" s="7">
        <v>841.8607308865088</v>
      </c>
      <c r="Z22" s="7">
        <v>841.89399728543776</v>
      </c>
      <c r="AA22" s="7">
        <v>841.92726368436684</v>
      </c>
      <c r="AB22" s="8">
        <v>841.96053008329591</v>
      </c>
      <c r="AC22" s="15"/>
      <c r="AD22" s="15"/>
      <c r="AE22" s="15"/>
      <c r="AF22" s="15"/>
    </row>
    <row r="23" spans="1:32" ht="15" customHeight="1" x14ac:dyDescent="0.2">
      <c r="A23" s="6" t="s">
        <v>27</v>
      </c>
      <c r="B23" s="17">
        <v>841.02786981258373</v>
      </c>
      <c r="C23" s="17">
        <v>841.0611362115128</v>
      </c>
      <c r="D23" s="17">
        <v>841.09440261044176</v>
      </c>
      <c r="E23" s="17">
        <v>841.12766900937083</v>
      </c>
      <c r="F23" s="17">
        <v>841.16093540829979</v>
      </c>
      <c r="G23" s="17">
        <v>841.19420180722886</v>
      </c>
      <c r="H23" s="17">
        <v>841.22746820615794</v>
      </c>
      <c r="I23" s="17">
        <v>841.2607346050869</v>
      </c>
      <c r="J23" s="17">
        <v>841.29400100401597</v>
      </c>
      <c r="K23" s="17">
        <v>841.29962349397579</v>
      </c>
      <c r="L23" s="17">
        <v>841.33757530120465</v>
      </c>
      <c r="M23" s="17">
        <v>841.37552710843363</v>
      </c>
      <c r="N23" s="17">
        <v>841.41347891566249</v>
      </c>
      <c r="O23" s="17">
        <v>841.45143072289147</v>
      </c>
      <c r="P23" s="17">
        <v>841.48938253012034</v>
      </c>
      <c r="Q23" s="17">
        <v>841.52733433734932</v>
      </c>
      <c r="R23" s="17">
        <v>841.56528614457818</v>
      </c>
      <c r="S23" s="17">
        <v>841.60323795180716</v>
      </c>
      <c r="T23" s="17">
        <v>841.60886044176698</v>
      </c>
      <c r="U23" s="17">
        <v>841.64212684069594</v>
      </c>
      <c r="V23" s="17">
        <v>841.67539323962501</v>
      </c>
      <c r="W23" s="17">
        <v>841.70865963855408</v>
      </c>
      <c r="X23" s="17">
        <v>841.74192603748304</v>
      </c>
      <c r="Y23" s="17">
        <v>841.77519243641211</v>
      </c>
      <c r="Z23" s="17">
        <v>841.80845883534107</v>
      </c>
      <c r="AA23" s="17">
        <v>841.84172523427014</v>
      </c>
      <c r="AB23" s="18">
        <v>841.87499163319922</v>
      </c>
      <c r="AC23" s="15"/>
      <c r="AD23" s="15"/>
      <c r="AE23" s="15"/>
      <c r="AF23" s="15"/>
    </row>
    <row r="24" spans="1:32" ht="15" customHeight="1" x14ac:dyDescent="0.2">
      <c r="A24" s="6" t="s">
        <v>28</v>
      </c>
      <c r="B24" s="17">
        <v>840.93882028112455</v>
      </c>
      <c r="C24" s="17">
        <v>840.97208668005362</v>
      </c>
      <c r="D24" s="17">
        <v>841.00535307898258</v>
      </c>
      <c r="E24" s="17">
        <v>841.03861947791165</v>
      </c>
      <c r="F24" s="17">
        <v>841.07188587684061</v>
      </c>
      <c r="G24" s="17">
        <v>841.10515227576968</v>
      </c>
      <c r="H24" s="17">
        <v>841.13841867469876</v>
      </c>
      <c r="I24" s="17">
        <v>841.17168507362771</v>
      </c>
      <c r="J24" s="17">
        <v>841.20495147255679</v>
      </c>
      <c r="K24" s="17">
        <v>841.21057396251661</v>
      </c>
      <c r="L24" s="17">
        <v>841.24852576974547</v>
      </c>
      <c r="M24" s="17">
        <v>841.28647757697445</v>
      </c>
      <c r="N24" s="17">
        <v>841.32442938420331</v>
      </c>
      <c r="O24" s="17">
        <v>841.36238119143229</v>
      </c>
      <c r="P24" s="17">
        <v>841.40033299866116</v>
      </c>
      <c r="Q24" s="17">
        <v>841.43828480589013</v>
      </c>
      <c r="R24" s="17">
        <v>841.476236613119</v>
      </c>
      <c r="S24" s="17">
        <v>841.51418842034798</v>
      </c>
      <c r="T24" s="17">
        <v>841.5198109103078</v>
      </c>
      <c r="U24" s="17">
        <v>841.55307730923676</v>
      </c>
      <c r="V24" s="17">
        <v>841.58634370816583</v>
      </c>
      <c r="W24" s="17">
        <v>841.6196101070949</v>
      </c>
      <c r="X24" s="17">
        <v>841.65287650602386</v>
      </c>
      <c r="Y24" s="17">
        <v>841.68614290495293</v>
      </c>
      <c r="Z24" s="17">
        <v>841.71940930388189</v>
      </c>
      <c r="AA24" s="17">
        <v>841.75267570281096</v>
      </c>
      <c r="AB24" s="18">
        <v>841.78594210174003</v>
      </c>
      <c r="AC24" s="15"/>
      <c r="AD24" s="15"/>
      <c r="AE24" s="15"/>
      <c r="AF24" s="15"/>
    </row>
    <row r="25" spans="1:32" ht="15" customHeight="1" x14ac:dyDescent="0.2">
      <c r="A25" s="6" t="s">
        <v>29</v>
      </c>
      <c r="B25" s="17">
        <v>840.82146084337353</v>
      </c>
      <c r="C25" s="17">
        <v>840.8547272423026</v>
      </c>
      <c r="D25" s="17">
        <v>840.88799364123156</v>
      </c>
      <c r="E25" s="17">
        <v>840.92126004016063</v>
      </c>
      <c r="F25" s="17">
        <v>840.95452643908959</v>
      </c>
      <c r="G25" s="17">
        <v>840.98779283801866</v>
      </c>
      <c r="H25" s="17">
        <v>841.02105923694774</v>
      </c>
      <c r="I25" s="17">
        <v>841.05432563587669</v>
      </c>
      <c r="J25" s="17">
        <v>841.08759203480577</v>
      </c>
      <c r="K25" s="17">
        <v>841.09321452476559</v>
      </c>
      <c r="L25" s="17">
        <v>841.13116633199445</v>
      </c>
      <c r="M25" s="17">
        <v>841.16911813922343</v>
      </c>
      <c r="N25" s="17">
        <v>841.20706994645229</v>
      </c>
      <c r="O25" s="17">
        <v>841.24502175368127</v>
      </c>
      <c r="P25" s="17">
        <v>841.28297356091014</v>
      </c>
      <c r="Q25" s="17">
        <v>841.32092536813911</v>
      </c>
      <c r="R25" s="17">
        <v>841.35887717536798</v>
      </c>
      <c r="S25" s="17">
        <v>841.39682898259696</v>
      </c>
      <c r="T25" s="17">
        <v>841.40245147255678</v>
      </c>
      <c r="U25" s="17">
        <v>841.43571787148574</v>
      </c>
      <c r="V25" s="17">
        <v>841.46898427041481</v>
      </c>
      <c r="W25" s="17">
        <v>841.50225066934388</v>
      </c>
      <c r="X25" s="17">
        <v>841.53551706827284</v>
      </c>
      <c r="Y25" s="17">
        <v>841.56878346720191</v>
      </c>
      <c r="Z25" s="17">
        <v>841.60204986613087</v>
      </c>
      <c r="AA25" s="17">
        <v>841.63531626505994</v>
      </c>
      <c r="AB25" s="18">
        <v>841.66858266398901</v>
      </c>
      <c r="AC25" s="15"/>
      <c r="AD25" s="15"/>
      <c r="AE25" s="15"/>
      <c r="AF25" s="15"/>
    </row>
    <row r="26" spans="1:32" ht="15" customHeight="1" x14ac:dyDescent="0.2">
      <c r="A26" s="6" t="s">
        <v>30</v>
      </c>
      <c r="B26" s="17">
        <v>840.64372991967878</v>
      </c>
      <c r="C26" s="17">
        <v>840.67699631860785</v>
      </c>
      <c r="D26" s="17">
        <v>840.71026271753681</v>
      </c>
      <c r="E26" s="17">
        <v>840.74352911646588</v>
      </c>
      <c r="F26" s="17">
        <v>840.77679551539484</v>
      </c>
      <c r="G26" s="17">
        <v>840.81006191432391</v>
      </c>
      <c r="H26" s="17">
        <v>840.84332831325298</v>
      </c>
      <c r="I26" s="17">
        <v>840.87659471218194</v>
      </c>
      <c r="J26" s="17">
        <v>840.90986111111101</v>
      </c>
      <c r="K26" s="17">
        <v>840.91548360107083</v>
      </c>
      <c r="L26" s="17">
        <v>840.95343540829981</v>
      </c>
      <c r="M26" s="17">
        <v>840.99138721552868</v>
      </c>
      <c r="N26" s="17">
        <v>841.02933902275754</v>
      </c>
      <c r="O26" s="17">
        <v>841.06729082998652</v>
      </c>
      <c r="P26" s="17">
        <v>841.10524263721538</v>
      </c>
      <c r="Q26" s="17">
        <v>841.14319444444436</v>
      </c>
      <c r="R26" s="17">
        <v>841.18114625167323</v>
      </c>
      <c r="S26" s="17">
        <v>841.2190980589022</v>
      </c>
      <c r="T26" s="17">
        <v>841.22472054886202</v>
      </c>
      <c r="U26" s="17">
        <v>841.25798694779098</v>
      </c>
      <c r="V26" s="17">
        <v>841.29125334672005</v>
      </c>
      <c r="W26" s="17">
        <v>841.32451974564913</v>
      </c>
      <c r="X26" s="17">
        <v>841.35778614457809</v>
      </c>
      <c r="Y26" s="17">
        <v>841.39105254350716</v>
      </c>
      <c r="Z26" s="17">
        <v>841.42431894243623</v>
      </c>
      <c r="AA26" s="17">
        <v>841.45758534136519</v>
      </c>
      <c r="AB26" s="18">
        <v>841.49085174029426</v>
      </c>
      <c r="AC26" s="15"/>
      <c r="AD26" s="15"/>
      <c r="AE26" s="15"/>
      <c r="AF26" s="15"/>
    </row>
    <row r="27" spans="1:32" ht="15" customHeight="1" x14ac:dyDescent="0.2">
      <c r="A27" s="6" t="s">
        <v>31</v>
      </c>
      <c r="B27" s="17">
        <v>840.46597556894255</v>
      </c>
      <c r="C27" s="17">
        <v>840.49903112449806</v>
      </c>
      <c r="D27" s="17">
        <v>840.53208668005368</v>
      </c>
      <c r="E27" s="17">
        <v>840.56514223560919</v>
      </c>
      <c r="F27" s="17">
        <v>840.59819779116469</v>
      </c>
      <c r="G27" s="17">
        <v>840.6312533467202</v>
      </c>
      <c r="H27" s="17">
        <v>840.66430890227582</v>
      </c>
      <c r="I27" s="17">
        <v>840.69736445783133</v>
      </c>
      <c r="J27" s="17">
        <v>840.73042001338683</v>
      </c>
      <c r="K27" s="17">
        <v>840.73941599732257</v>
      </c>
      <c r="L27" s="17">
        <v>840.77694611780453</v>
      </c>
      <c r="M27" s="17">
        <v>840.81489792503339</v>
      </c>
      <c r="N27" s="17">
        <v>840.85284973226237</v>
      </c>
      <c r="O27" s="17">
        <v>840.89080153949124</v>
      </c>
      <c r="P27" s="17">
        <v>840.92875334672021</v>
      </c>
      <c r="Q27" s="17">
        <v>840.96670515394908</v>
      </c>
      <c r="R27" s="17">
        <v>841.00465696117806</v>
      </c>
      <c r="S27" s="17">
        <v>841.04260876840692</v>
      </c>
      <c r="T27" s="17">
        <v>841.05160475234266</v>
      </c>
      <c r="U27" s="17">
        <v>841.08466030789816</v>
      </c>
      <c r="V27" s="17">
        <v>841.11771586345378</v>
      </c>
      <c r="W27" s="17">
        <v>841.15077141900929</v>
      </c>
      <c r="X27" s="17">
        <v>841.18382697456479</v>
      </c>
      <c r="Y27" s="17">
        <v>841.2168825301203</v>
      </c>
      <c r="Z27" s="17">
        <v>841.24993808567592</v>
      </c>
      <c r="AA27" s="17">
        <v>841.28299364123143</v>
      </c>
      <c r="AB27" s="18">
        <v>841.31604919678693</v>
      </c>
      <c r="AC27" s="15"/>
      <c r="AD27" s="15"/>
      <c r="AE27" s="15"/>
      <c r="AF27" s="15"/>
    </row>
    <row r="28" spans="1:32" ht="15" customHeight="1" x14ac:dyDescent="0.2">
      <c r="A28" s="6" t="s">
        <v>32</v>
      </c>
      <c r="B28" s="17">
        <v>840.21767570281133</v>
      </c>
      <c r="C28" s="17">
        <v>840.25073125836684</v>
      </c>
      <c r="D28" s="17">
        <v>840.28378681392235</v>
      </c>
      <c r="E28" s="17">
        <v>840.31684236947785</v>
      </c>
      <c r="F28" s="17">
        <v>840.34989792503347</v>
      </c>
      <c r="G28" s="17">
        <v>840.38295348058898</v>
      </c>
      <c r="H28" s="17">
        <v>840.41600903614449</v>
      </c>
      <c r="I28" s="17">
        <v>840.44906459169999</v>
      </c>
      <c r="J28" s="17">
        <v>840.48212014725561</v>
      </c>
      <c r="K28" s="17">
        <v>840.49111613119135</v>
      </c>
      <c r="L28" s="17">
        <v>840.52864625167319</v>
      </c>
      <c r="M28" s="17">
        <v>840.56659805890217</v>
      </c>
      <c r="N28" s="17">
        <v>840.60454986613104</v>
      </c>
      <c r="O28" s="17">
        <v>840.64250167336002</v>
      </c>
      <c r="P28" s="17">
        <v>840.68045348058888</v>
      </c>
      <c r="Q28" s="17">
        <v>840.71840528781786</v>
      </c>
      <c r="R28" s="17">
        <v>840.75635709504672</v>
      </c>
      <c r="S28" s="17">
        <v>840.79430890227559</v>
      </c>
      <c r="T28" s="17">
        <v>840.80330488621144</v>
      </c>
      <c r="U28" s="17">
        <v>840.83636044176694</v>
      </c>
      <c r="V28" s="17">
        <v>840.86941599732245</v>
      </c>
      <c r="W28" s="17">
        <v>840.90247155287796</v>
      </c>
      <c r="X28" s="17">
        <v>840.93552710843346</v>
      </c>
      <c r="Y28" s="17">
        <v>840.96858266398908</v>
      </c>
      <c r="Z28" s="17">
        <v>841.00163821954459</v>
      </c>
      <c r="AA28" s="17">
        <v>841.0346937751001</v>
      </c>
      <c r="AB28" s="18">
        <v>841.0677493306556</v>
      </c>
      <c r="AC28" s="15"/>
      <c r="AD28" s="15"/>
      <c r="AE28" s="15"/>
      <c r="AF28" s="15"/>
    </row>
    <row r="29" spans="1:32" ht="15" customHeight="1" x14ac:dyDescent="0.2">
      <c r="A29" s="16" t="s">
        <v>33</v>
      </c>
      <c r="B29" s="17">
        <v>840.15823125836687</v>
      </c>
      <c r="C29" s="17">
        <v>840.19128681392237</v>
      </c>
      <c r="D29" s="17">
        <v>840.22434236947788</v>
      </c>
      <c r="E29" s="17">
        <v>840.25739792503339</v>
      </c>
      <c r="F29" s="17">
        <v>840.29045348058889</v>
      </c>
      <c r="G29" s="17">
        <v>840.32350903614451</v>
      </c>
      <c r="H29" s="17">
        <v>840.35656459170002</v>
      </c>
      <c r="I29" s="17">
        <v>840.38962014725553</v>
      </c>
      <c r="J29" s="17">
        <v>840.42267570281103</v>
      </c>
      <c r="K29" s="17">
        <v>840.43167168674688</v>
      </c>
      <c r="L29" s="17">
        <v>840.46920180722873</v>
      </c>
      <c r="M29" s="17">
        <v>840.50715361445771</v>
      </c>
      <c r="N29" s="17">
        <v>840.54510542168657</v>
      </c>
      <c r="O29" s="17">
        <v>840.58305722891555</v>
      </c>
      <c r="P29" s="17">
        <v>840.62100903614441</v>
      </c>
      <c r="Q29" s="17">
        <v>840.65896084337328</v>
      </c>
      <c r="R29" s="17">
        <v>840.69691265060226</v>
      </c>
      <c r="S29" s="17">
        <v>840.73486445783112</v>
      </c>
      <c r="T29" s="17">
        <v>840.74386044176686</v>
      </c>
      <c r="U29" s="17">
        <v>840.77691599732248</v>
      </c>
      <c r="V29" s="17">
        <v>840.80997155287798</v>
      </c>
      <c r="W29" s="17">
        <v>840.84302710843349</v>
      </c>
      <c r="X29" s="17">
        <v>840.876082663989</v>
      </c>
      <c r="Y29" s="17">
        <v>840.90913821954462</v>
      </c>
      <c r="Z29" s="17">
        <v>840.94219377510012</v>
      </c>
      <c r="AA29" s="17">
        <v>840.97524933065563</v>
      </c>
      <c r="AB29" s="18">
        <v>841.00830488621114</v>
      </c>
      <c r="AC29" s="15"/>
      <c r="AD29" s="15"/>
      <c r="AE29" s="15"/>
      <c r="AF29" s="15"/>
    </row>
    <row r="30" spans="1:32" ht="15" customHeight="1" thickBot="1" x14ac:dyDescent="0.25">
      <c r="A30" s="10" t="s">
        <v>9</v>
      </c>
      <c r="B30" s="11">
        <v>840.15537315930396</v>
      </c>
      <c r="C30" s="11">
        <v>840.18842871485947</v>
      </c>
      <c r="D30" s="11">
        <v>840.22148427041498</v>
      </c>
      <c r="E30" s="11">
        <v>840.2545398259706</v>
      </c>
      <c r="F30" s="11">
        <v>840.2875953815261</v>
      </c>
      <c r="G30" s="11">
        <v>840.32065093708161</v>
      </c>
      <c r="H30" s="11">
        <v>840.35370649263712</v>
      </c>
      <c r="I30" s="11">
        <v>840.38676204819262</v>
      </c>
      <c r="J30" s="11">
        <v>840.41981760374824</v>
      </c>
      <c r="K30" s="11">
        <v>840.42881358768398</v>
      </c>
      <c r="L30" s="11">
        <v>840.46634370816594</v>
      </c>
      <c r="M30" s="11">
        <v>840.5042955153948</v>
      </c>
      <c r="N30" s="11">
        <v>840.54224732262367</v>
      </c>
      <c r="O30" s="11">
        <v>840.58019912985264</v>
      </c>
      <c r="P30" s="11">
        <v>840.61815093708151</v>
      </c>
      <c r="Q30" s="11">
        <v>840.65610274431049</v>
      </c>
      <c r="R30" s="11">
        <v>840.69405455153935</v>
      </c>
      <c r="S30" s="11">
        <v>840.73200635876833</v>
      </c>
      <c r="T30" s="11">
        <v>840.74100234270406</v>
      </c>
      <c r="U30" s="11">
        <v>840.77405789825957</v>
      </c>
      <c r="V30" s="11">
        <v>840.80711345381508</v>
      </c>
      <c r="W30" s="11">
        <v>840.84016900937058</v>
      </c>
      <c r="X30" s="11">
        <v>840.8732245649262</v>
      </c>
      <c r="Y30" s="11">
        <v>840.90628012048171</v>
      </c>
      <c r="Z30" s="11">
        <v>840.93933567603722</v>
      </c>
      <c r="AA30" s="11">
        <v>840.97239123159272</v>
      </c>
      <c r="AB30" s="12">
        <v>841.00544678714834</v>
      </c>
      <c r="AC30" s="15"/>
      <c r="AD30" s="15"/>
      <c r="AE30" s="15"/>
      <c r="AF30" s="15"/>
    </row>
    <row r="31" spans="1:32" ht="15" customHeight="1" x14ac:dyDescent="0.2"/>
    <row r="32" spans="1:32" ht="15" customHeight="1" x14ac:dyDescent="0.2"/>
    <row r="33" spans="2:32" ht="15" customHeight="1" x14ac:dyDescent="0.2">
      <c r="B33" s="15"/>
      <c r="C33" s="15"/>
      <c r="D33" s="15"/>
      <c r="E33" s="15"/>
      <c r="F33" s="15"/>
      <c r="G33" s="15"/>
      <c r="H33" s="15"/>
      <c r="I33" s="15"/>
      <c r="J33" s="15"/>
      <c r="K33" s="15"/>
      <c r="L33" s="15"/>
      <c r="M33" s="15"/>
      <c r="N33" s="15"/>
      <c r="O33" s="15"/>
      <c r="P33" s="15"/>
      <c r="Q33" s="15"/>
      <c r="R33" s="15"/>
      <c r="S33" s="15"/>
      <c r="T33" s="15"/>
      <c r="U33" s="15"/>
      <c r="V33" s="15"/>
      <c r="W33" s="15"/>
      <c r="X33" s="15"/>
      <c r="Y33" s="15"/>
      <c r="Z33" s="15"/>
      <c r="AA33" s="15"/>
      <c r="AB33" s="15"/>
      <c r="AC33" s="15"/>
      <c r="AD33" s="15"/>
      <c r="AE33" s="15"/>
      <c r="AF33" s="15"/>
    </row>
    <row r="34" spans="2:32" ht="15" customHeight="1" x14ac:dyDescent="0.2">
      <c r="B34" s="15"/>
      <c r="C34" s="15"/>
      <c r="D34" s="15"/>
      <c r="E34" s="15"/>
      <c r="F34" s="15"/>
      <c r="G34" s="15"/>
      <c r="H34" s="15"/>
      <c r="I34" s="15"/>
      <c r="J34" s="15"/>
      <c r="K34" s="15"/>
      <c r="L34" s="15"/>
      <c r="M34" s="15"/>
      <c r="N34" s="15"/>
      <c r="O34" s="15"/>
      <c r="P34" s="15"/>
      <c r="Q34" s="15"/>
      <c r="R34" s="15"/>
      <c r="S34" s="15"/>
      <c r="T34" s="15"/>
      <c r="U34" s="15"/>
      <c r="V34" s="15"/>
      <c r="W34" s="15"/>
      <c r="X34" s="15"/>
      <c r="Y34" s="15"/>
      <c r="Z34" s="15"/>
      <c r="AA34" s="15"/>
      <c r="AB34" s="15"/>
      <c r="AC34" s="15"/>
      <c r="AD34" s="15"/>
      <c r="AE34" s="15"/>
      <c r="AF34" s="15"/>
    </row>
    <row r="35" spans="2:32" ht="15" customHeight="1" x14ac:dyDescent="0.2">
      <c r="B35" s="15"/>
      <c r="C35" s="15"/>
      <c r="D35" s="15"/>
      <c r="E35" s="15"/>
      <c r="F35" s="15"/>
      <c r="G35" s="15"/>
      <c r="H35" s="15"/>
      <c r="I35" s="15"/>
      <c r="J35" s="15"/>
      <c r="K35" s="15"/>
      <c r="L35" s="15"/>
      <c r="M35" s="15"/>
      <c r="N35" s="15"/>
      <c r="O35" s="15"/>
      <c r="P35" s="15"/>
      <c r="Q35" s="15"/>
      <c r="R35" s="15"/>
      <c r="S35" s="15"/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</row>
    <row r="36" spans="2:32" ht="15" customHeight="1" x14ac:dyDescent="0.2">
      <c r="B36" s="15"/>
      <c r="C36" s="15"/>
      <c r="D36" s="15"/>
      <c r="E36" s="15"/>
      <c r="F36" s="15"/>
      <c r="G36" s="15"/>
      <c r="H36" s="15"/>
      <c r="I36" s="15"/>
      <c r="J36" s="15"/>
      <c r="K36" s="15"/>
      <c r="L36" s="15"/>
      <c r="M36" s="15"/>
      <c r="N36" s="15"/>
      <c r="O36" s="15"/>
      <c r="P36" s="15"/>
      <c r="Q36" s="15"/>
      <c r="R36" s="15"/>
      <c r="S36" s="15"/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</row>
    <row r="37" spans="2:32" ht="15" customHeight="1" x14ac:dyDescent="0.2">
      <c r="B37" s="15"/>
      <c r="C37" s="15"/>
      <c r="D37" s="15"/>
      <c r="E37" s="15"/>
      <c r="F37" s="15"/>
      <c r="G37" s="15"/>
      <c r="H37" s="15"/>
      <c r="I37" s="15"/>
      <c r="J37" s="15"/>
      <c r="K37" s="15"/>
      <c r="L37" s="15"/>
      <c r="M37" s="15"/>
      <c r="N37" s="15"/>
      <c r="O37" s="15"/>
      <c r="P37" s="15"/>
      <c r="Q37" s="15"/>
      <c r="R37" s="15"/>
      <c r="S37" s="15"/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</row>
    <row r="38" spans="2:32" ht="15" customHeight="1" x14ac:dyDescent="0.2">
      <c r="B38" s="15"/>
      <c r="C38" s="15"/>
      <c r="D38" s="15"/>
      <c r="E38" s="15"/>
      <c r="F38" s="15"/>
      <c r="G38" s="15"/>
      <c r="H38" s="15"/>
      <c r="I38" s="15"/>
      <c r="J38" s="15"/>
      <c r="K38" s="15"/>
      <c r="L38" s="15"/>
      <c r="M38" s="15"/>
      <c r="N38" s="15"/>
      <c r="O38" s="15"/>
      <c r="P38" s="15"/>
      <c r="Q38" s="15"/>
      <c r="R38" s="15"/>
      <c r="S38" s="15"/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</row>
    <row r="39" spans="2:32" ht="15" customHeight="1" x14ac:dyDescent="0.2">
      <c r="B39" s="15"/>
      <c r="C39" s="15"/>
      <c r="D39" s="15"/>
      <c r="E39" s="15"/>
      <c r="F39" s="15"/>
      <c r="G39" s="15"/>
      <c r="H39" s="15"/>
      <c r="I39" s="15"/>
      <c r="J39" s="15"/>
      <c r="K39" s="15"/>
      <c r="L39" s="15"/>
      <c r="M39" s="15"/>
      <c r="N39" s="15"/>
      <c r="O39" s="15"/>
      <c r="P39" s="15"/>
      <c r="Q39" s="15"/>
      <c r="R39" s="15"/>
      <c r="S39" s="15"/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</row>
    <row r="40" spans="2:32" ht="15" customHeight="1" x14ac:dyDescent="0.2">
      <c r="B40" s="15"/>
      <c r="C40" s="15"/>
      <c r="D40" s="15"/>
      <c r="E40" s="15"/>
      <c r="F40" s="15"/>
      <c r="G40" s="15"/>
      <c r="H40" s="15"/>
      <c r="I40" s="15"/>
      <c r="J40" s="15"/>
      <c r="K40" s="15"/>
      <c r="L40" s="15"/>
      <c r="M40" s="15"/>
      <c r="N40" s="15"/>
      <c r="O40" s="15"/>
      <c r="P40" s="15"/>
      <c r="Q40" s="15"/>
      <c r="R40" s="15"/>
      <c r="S40" s="15"/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</row>
    <row r="41" spans="2:32" ht="15" customHeight="1" x14ac:dyDescent="0.2">
      <c r="B41" s="15"/>
      <c r="C41" s="15"/>
      <c r="D41" s="15"/>
      <c r="E41" s="15"/>
      <c r="F41" s="15"/>
      <c r="G41" s="15"/>
      <c r="H41" s="15"/>
      <c r="I41" s="15"/>
      <c r="J41" s="15"/>
      <c r="K41" s="15"/>
      <c r="L41" s="15"/>
      <c r="M41" s="15"/>
      <c r="N41" s="15"/>
      <c r="O41" s="15"/>
      <c r="P41" s="15"/>
      <c r="Q41" s="15"/>
      <c r="R41" s="15"/>
      <c r="S41" s="15"/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</row>
    <row r="42" spans="2:32" ht="15" customHeight="1" x14ac:dyDescent="0.2">
      <c r="B42" s="15"/>
      <c r="C42" s="15"/>
      <c r="D42" s="15"/>
      <c r="E42" s="15"/>
      <c r="F42" s="15"/>
      <c r="G42" s="15"/>
      <c r="H42" s="15"/>
      <c r="I42" s="15"/>
      <c r="J42" s="15"/>
      <c r="K42" s="15"/>
      <c r="L42" s="15"/>
      <c r="M42" s="15"/>
      <c r="N42" s="15"/>
      <c r="O42" s="15"/>
      <c r="P42" s="15"/>
      <c r="Q42" s="15"/>
      <c r="R42" s="15"/>
      <c r="S42" s="15"/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</row>
    <row r="43" spans="2:32" ht="15" customHeight="1" x14ac:dyDescent="0.2"/>
    <row r="44" spans="2:32" ht="15" customHeight="1" x14ac:dyDescent="0.2"/>
    <row r="45" spans="2:32" ht="15" customHeight="1" x14ac:dyDescent="0.2"/>
    <row r="46" spans="2:32" ht="15" customHeight="1" x14ac:dyDescent="0.2"/>
    <row r="47" spans="2:32" ht="15" customHeight="1" x14ac:dyDescent="0.2"/>
    <row r="48" spans="2:32" ht="15" customHeight="1" x14ac:dyDescent="0.2"/>
    <row r="49" ht="15" customHeight="1" x14ac:dyDescent="0.2"/>
    <row r="50" ht="15" customHeight="1" x14ac:dyDescent="0.2"/>
    <row r="51" ht="15" customHeight="1" x14ac:dyDescent="0.2"/>
    <row r="52" ht="15" customHeight="1" x14ac:dyDescent="0.2"/>
    <row r="53" ht="15" customHeight="1" x14ac:dyDescent="0.2"/>
    <row r="54" ht="15" customHeight="1" x14ac:dyDescent="0.2"/>
    <row r="55" ht="15" customHeight="1" x14ac:dyDescent="0.2"/>
    <row r="56" ht="15" customHeight="1" x14ac:dyDescent="0.2"/>
    <row r="57" ht="15" customHeight="1" x14ac:dyDescent="0.2"/>
    <row r="58" ht="15" customHeight="1" x14ac:dyDescent="0.2"/>
    <row r="59" ht="15" customHeight="1" x14ac:dyDescent="0.2"/>
  </sheetData>
  <mergeCells count="4">
    <mergeCell ref="J9:K9"/>
    <mergeCell ref="V9:W9"/>
    <mergeCell ref="S9:T9"/>
    <mergeCell ref="A8:AB8"/>
  </mergeCells>
  <pageMargins left="1" right="0.5" top="0.75" bottom="0.5" header="0" footer="0.35"/>
  <pageSetup paperSize="119" scale="14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2"/>
  <dimension ref="A1"/>
  <sheetViews>
    <sheetView workbookViewId="0"/>
  </sheetViews>
  <sheetFormatPr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Design No. 326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HDR Engineering</dc:creator>
  <cp:lastModifiedBy>Devkota, Kanchan</cp:lastModifiedBy>
  <cp:lastPrinted>2021-02-18T01:03:12Z</cp:lastPrinted>
  <dcterms:created xsi:type="dcterms:W3CDTF">2014-11-05T22:18:30Z</dcterms:created>
  <dcterms:modified xsi:type="dcterms:W3CDTF">2025-06-09T15:53:43Z</dcterms:modified>
</cp:coreProperties>
</file>